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4E076EC2-253C-4D12-934D-6E18438A45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рожная одежда ул. Сибирская -" sheetId="1" r:id="rId1"/>
  </sheets>
  <definedNames>
    <definedName name="_xlnm.Print_Titles" localSheetId="0">'Дорожная одежда ул. Сибирская -'!$8:$8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6" i="1" l="1"/>
  <c r="A25" i="1"/>
  <c r="A23" i="1"/>
  <c r="A22" i="1"/>
  <c r="A21" i="1"/>
  <c r="A20" i="1"/>
  <c r="A19" i="1"/>
  <c r="A18" i="1"/>
  <c r="A17" i="1"/>
  <c r="A16" i="1"/>
  <c r="A14" i="1"/>
  <c r="A13" i="1"/>
  <c r="A12" i="1"/>
  <c r="A11" i="1"/>
</calcChain>
</file>

<file path=xl/sharedStrings.xml><?xml version="1.0" encoding="utf-8"?>
<sst xmlns="http://schemas.openxmlformats.org/spreadsheetml/2006/main" count="84" uniqueCount="51">
  <si>
    <t>РАСЧЕТ ПОТРЕБНОСТИ В МАТЕРИАЛАХ</t>
  </si>
  <si>
    <t>Стройка</t>
  </si>
  <si>
    <t>Ремонт автомобильных дорог по ул. Дорожная, ул. Сибирская в с. Гусиный Брод Новосибирского района Новосибирской облас</t>
  </si>
  <si>
    <t>Объект</t>
  </si>
  <si>
    <t>с. Гусиный Брод</t>
  </si>
  <si>
    <t>Смета № 02-01-02</t>
  </si>
  <si>
    <t>Дорожная одежда ул. Сибирская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</si>
  <si>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</si>
  <si>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</si>
  <si>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</si>
  <si>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</si>
  <si>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</si>
  <si>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</si>
  <si>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Трудозатраты</t>
  </si>
  <si>
    <t>1-2-4</t>
  </si>
  <si>
    <t>Затраты труда рабочих (ср 2,4)</t>
  </si>
  <si>
    <t>чел.-ч</t>
  </si>
  <si>
    <t xml:space="preserve">1 </t>
  </si>
  <si>
    <t>1-2-7</t>
  </si>
  <si>
    <t>Затраты труда рабочих (ср 2,7)</t>
  </si>
  <si>
    <t>1-2-8</t>
  </si>
  <si>
    <t>Затраты труда рабочих (ср 2,8)</t>
  </si>
  <si>
    <t>Затраты труда машинистов</t>
  </si>
  <si>
    <t xml:space="preserve">          Машины и механизмы</t>
  </si>
  <si>
    <t>91.01.02-004</t>
  </si>
  <si>
    <t>Автогрейдеры среднего типа, мощность 99 кВт (135 л.с.)</t>
  </si>
  <si>
    <t>маш.час</t>
  </si>
  <si>
    <t>91.06.05-011</t>
  </si>
  <si>
    <t>Погрузчики, грузоподъемность 5 т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</si>
  <si>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</si>
  <si>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</si>
  <si>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</si>
  <si>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</si>
  <si>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91.08.03-030</t>
  </si>
  <si>
    <t>Катки самоходные пневмоколесные статические, масса 30 т</t>
  </si>
  <si>
    <t>91.13.01-038</t>
  </si>
  <si>
    <t>Машины поливомоечные 6000 л</t>
  </si>
  <si>
    <t>91.14.02-001</t>
  </si>
  <si>
    <t>Автомобили бортовые, грузоподъемность до 5 т</t>
  </si>
  <si>
    <t>91.15.02-024</t>
  </si>
  <si>
    <t>Тракторы на гусеничном ходу, мощность 79 кВт (108 л.с.)</t>
  </si>
  <si>
    <t xml:space="preserve">          Материалы</t>
  </si>
  <si>
    <t>01.7.03.01-0001</t>
  </si>
  <si>
    <t>Вода</t>
  </si>
  <si>
    <t>м3</t>
  </si>
  <si>
    <t>ФССЦ-02.2.04.04-0001</t>
  </si>
  <si>
    <t>Смеси готовые щебеночно-песчаные (ГОСТ 25607-2009) номер: С1, размер зерен 0-40 мм</t>
  </si>
  <si>
    <t>Неучтенные ресурсы</t>
  </si>
  <si>
    <t>Составил:__________________________________С.И.Месяцина</t>
  </si>
  <si>
    <t>[должность, подпись (инициалы, фамилия)]</t>
  </si>
  <si>
    <t>Ремонт автомобильной дорогм по ул. Сибирская в с. Гусиный Брод Новосибирского района Новосибирской облас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</si>
</sst>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1"/>
  <sheetViews>
    <sheetView tabSelected="1" workbookViewId="0">
      <selection activeCell="K13" sqref="K13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24.75" x14ac:dyDescent="0.25">
      <c r="A3" s="4"/>
      <c r="B3" s="5" t="s">
        <v>1</v>
      </c>
      <c r="C3" s="25" t="s">
        <v>50</v>
      </c>
      <c r="D3" s="25"/>
      <c r="E3" s="25"/>
      <c r="Q3" s="6" t="s">
        <v>2</v>
      </c>
    </row>
    <row r="4" spans="1:21" customFormat="1" ht="15" x14ac:dyDescent="0.25">
      <c r="B4" s="5" t="s">
        <v>3</v>
      </c>
      <c r="C4" s="25" t="s">
        <v>4</v>
      </c>
      <c r="D4" s="25"/>
      <c r="E4" s="25"/>
      <c r="R4" s="6" t="s">
        <v>4</v>
      </c>
    </row>
    <row r="5" spans="1:21" customFormat="1" ht="15" x14ac:dyDescent="0.25">
      <c r="B5" s="5" t="s">
        <v>5</v>
      </c>
      <c r="C5" s="25" t="s">
        <v>6</v>
      </c>
      <c r="D5" s="25"/>
      <c r="E5" s="25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1" t="s">
        <v>12</v>
      </c>
      <c r="B9" s="22"/>
      <c r="C9" s="22"/>
      <c r="D9" s="22"/>
      <c r="E9" s="23"/>
      <c r="T9" s="10" t="s">
        <v>12</v>
      </c>
    </row>
    <row r="10" spans="1:21" customFormat="1" ht="15" x14ac:dyDescent="0.25">
      <c r="A10" s="21" t="s">
        <v>13</v>
      </c>
      <c r="B10" s="22"/>
      <c r="C10" s="22"/>
      <c r="D10" s="22"/>
      <c r="E10" s="23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415.343278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204.12678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5">
        <v>22.014005999999998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7">
        <v>2</v>
      </c>
      <c r="C14" s="13" t="s">
        <v>22</v>
      </c>
      <c r="D14" s="14" t="s">
        <v>16</v>
      </c>
      <c r="E14" s="15">
        <v>378.75091700000002</v>
      </c>
      <c r="G14" s="1" t="s">
        <v>17</v>
      </c>
      <c r="T14" s="10"/>
      <c r="U14" s="10"/>
    </row>
    <row r="15" spans="1:21" customFormat="1" ht="15" x14ac:dyDescent="0.25">
      <c r="A15" s="21" t="s">
        <v>23</v>
      </c>
      <c r="B15" s="22"/>
      <c r="C15" s="22"/>
      <c r="D15" s="22"/>
      <c r="E15" s="23"/>
      <c r="T15" s="10"/>
      <c r="U15" s="10" t="s">
        <v>23</v>
      </c>
    </row>
    <row r="16" spans="1:21" customFormat="1" ht="15" x14ac:dyDescent="0.25">
      <c r="A16" s="11">
        <f>IF(G16&lt;&gt;"",COUNTA(G$1:G16),"")</f>
        <v>5</v>
      </c>
      <c r="B16" s="12" t="s">
        <v>24</v>
      </c>
      <c r="C16" s="13" t="s">
        <v>25</v>
      </c>
      <c r="D16" s="14" t="s">
        <v>26</v>
      </c>
      <c r="E16" s="15">
        <v>30.258431000000002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6</v>
      </c>
      <c r="B17" s="12" t="s">
        <v>27</v>
      </c>
      <c r="C17" s="13" t="s">
        <v>28</v>
      </c>
      <c r="D17" s="14" t="s">
        <v>26</v>
      </c>
      <c r="E17" s="15">
        <v>20.793914000000001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7</v>
      </c>
      <c r="B18" s="12" t="s">
        <v>29</v>
      </c>
      <c r="C18" s="13" t="s">
        <v>30</v>
      </c>
      <c r="D18" s="14" t="s">
        <v>26</v>
      </c>
      <c r="E18" s="15">
        <v>92.223792000000003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8</v>
      </c>
      <c r="B19" s="12" t="s">
        <v>31</v>
      </c>
      <c r="C19" s="13" t="s">
        <v>32</v>
      </c>
      <c r="D19" s="14" t="s">
        <v>26</v>
      </c>
      <c r="E19" s="16">
        <v>188.83295000000001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9</v>
      </c>
      <c r="B20" s="12" t="s">
        <v>33</v>
      </c>
      <c r="C20" s="13" t="s">
        <v>34</v>
      </c>
      <c r="D20" s="14" t="s">
        <v>26</v>
      </c>
      <c r="E20" s="15">
        <v>2.7471580000000002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10</v>
      </c>
      <c r="B21" s="12" t="s">
        <v>35</v>
      </c>
      <c r="C21" s="13" t="s">
        <v>36</v>
      </c>
      <c r="D21" s="14" t="s">
        <v>26</v>
      </c>
      <c r="E21" s="15">
        <v>32.094335999999998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11</v>
      </c>
      <c r="B22" s="12" t="s">
        <v>37</v>
      </c>
      <c r="C22" s="13" t="s">
        <v>38</v>
      </c>
      <c r="D22" s="14" t="s">
        <v>26</v>
      </c>
      <c r="E22" s="15">
        <v>4.2347979999999996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12</v>
      </c>
      <c r="B23" s="12" t="s">
        <v>39</v>
      </c>
      <c r="C23" s="13" t="s">
        <v>40</v>
      </c>
      <c r="D23" s="14" t="s">
        <v>26</v>
      </c>
      <c r="E23" s="15">
        <v>7.5655380000000001</v>
      </c>
      <c r="G23" s="1" t="s">
        <v>17</v>
      </c>
      <c r="T23" s="10"/>
      <c r="U23" s="10"/>
    </row>
    <row r="24" spans="1:21" customFormat="1" ht="15" x14ac:dyDescent="0.25">
      <c r="A24" s="21" t="s">
        <v>41</v>
      </c>
      <c r="B24" s="22"/>
      <c r="C24" s="22"/>
      <c r="D24" s="22"/>
      <c r="E24" s="23"/>
      <c r="T24" s="10"/>
      <c r="U24" s="10" t="s">
        <v>41</v>
      </c>
    </row>
    <row r="25" spans="1:21" customFormat="1" ht="15" x14ac:dyDescent="0.25">
      <c r="A25" s="11">
        <f>IF(G25&lt;&gt;"",COUNTA(G$1:G25),"")</f>
        <v>13</v>
      </c>
      <c r="B25" s="12" t="s">
        <v>42</v>
      </c>
      <c r="C25" s="13" t="s">
        <v>43</v>
      </c>
      <c r="D25" s="14" t="s">
        <v>44</v>
      </c>
      <c r="E25" s="18">
        <v>167.8451</v>
      </c>
      <c r="G25" s="1" t="s">
        <v>17</v>
      </c>
      <c r="T25" s="10"/>
      <c r="U25" s="10"/>
    </row>
    <row r="26" spans="1:21" customFormat="1" ht="22.5" x14ac:dyDescent="0.25">
      <c r="A26" s="11">
        <f>IF(G26&lt;&gt;"",COUNTA(G$1:G26),"")</f>
        <v>14</v>
      </c>
      <c r="B26" s="12" t="s">
        <v>45</v>
      </c>
      <c r="C26" s="13" t="s">
        <v>46</v>
      </c>
      <c r="D26" s="14" t="s">
        <v>44</v>
      </c>
      <c r="E26" s="19">
        <v>739</v>
      </c>
      <c r="G26" s="1" t="s">
        <v>17</v>
      </c>
      <c r="T26" s="10"/>
      <c r="U26" s="10"/>
    </row>
    <row r="27" spans="1:21" customFormat="1" ht="15" x14ac:dyDescent="0.25">
      <c r="A27" s="21" t="s">
        <v>47</v>
      </c>
      <c r="B27" s="22"/>
      <c r="C27" s="22"/>
      <c r="D27" s="22"/>
      <c r="E27" s="23"/>
      <c r="T27" s="10" t="s">
        <v>47</v>
      </c>
      <c r="U27" s="10"/>
    </row>
    <row r="28" spans="1:21" customFormat="1" ht="15" x14ac:dyDescent="0.25">
      <c r="A28" s="21" t="s">
        <v>41</v>
      </c>
      <c r="B28" s="22"/>
      <c r="C28" s="22"/>
      <c r="D28" s="22"/>
      <c r="E28" s="23"/>
      <c r="T28" s="10"/>
      <c r="U28" s="10" t="s">
        <v>41</v>
      </c>
    </row>
    <row r="29" spans="1:21" customFormat="1" ht="13.5" customHeight="1" x14ac:dyDescent="0.25"/>
    <row r="30" spans="1:21" customFormat="1" ht="11.25" customHeight="1" x14ac:dyDescent="0.25">
      <c r="A30" s="24" t="s">
        <v>48</v>
      </c>
      <c r="B30" s="24"/>
      <c r="C30" s="24"/>
      <c r="D30" s="24"/>
      <c r="E30" s="24"/>
    </row>
    <row r="31" spans="1:21" customFormat="1" ht="15" customHeight="1" x14ac:dyDescent="0.25">
      <c r="A31" s="20" t="s">
        <v>49</v>
      </c>
      <c r="B31" s="20"/>
      <c r="C31" s="20"/>
      <c r="D31" s="20"/>
      <c r="E31" s="20"/>
    </row>
  </sheetData>
  <mergeCells count="11">
    <mergeCell ref="C3:E3"/>
    <mergeCell ref="C4:E4"/>
    <mergeCell ref="C5:E5"/>
    <mergeCell ref="A9:E9"/>
    <mergeCell ref="A10:E10"/>
    <mergeCell ref="A31:E31"/>
    <mergeCell ref="A15:E15"/>
    <mergeCell ref="A24:E24"/>
    <mergeCell ref="A27:E27"/>
    <mergeCell ref="A28:E28"/>
    <mergeCell ref="A30:E3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Дорожная одежда ул. Сибирская -</vt:lpstr>
      <vt:lpstr>'Дорожная одежда ул. Сибирская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2023-03-15T06:08:47Z</cp:lastPrinted>
  <dcterms:created xsi:type="dcterms:W3CDTF">2020-09-30T08:50:27Z</dcterms:created>
  <dcterms:modified xsi:type="dcterms:W3CDTF">2023-03-15T06:08:51Z</dcterms:modified>
</cp:coreProperties>
</file>